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G\Desktop\Dashboard UK\Solutions\"/>
    </mc:Choice>
  </mc:AlternateContent>
  <xr:revisionPtr revIDLastSave="0" documentId="13_ncr:1_{B6DEC9B3-BF3C-4B1A-A981-E006D8D343AE}" xr6:coauthVersionLast="40" xr6:coauthVersionMax="40" xr10:uidLastSave="{00000000-0000-0000-0000-000000000000}"/>
  <bookViews>
    <workbookView xWindow="0" yWindow="0" windowWidth="23040" windowHeight="8988" xr2:uid="{4176A4DE-A55B-4B4B-A028-A60A3324474A}"/>
  </bookViews>
  <sheets>
    <sheet name="Sheet1" sheetId="1" r:id="rId1"/>
  </sheets>
  <definedNames>
    <definedName name="ExternalData_1" localSheetId="0" hidden="1">Sheet1!$A$1:$G$101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2" i="1" l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H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2FB9E75-3069-4D39-BFDE-3932DE7CA9F7}" keepAlive="1" name="Query - qrySale_Budget" description="Connection to the 'qrySale_Budget' query in the workbook." type="5" refreshedVersion="6" background="1" saveData="1">
    <dbPr connection="Provider=Microsoft.Mashup.OleDb.1;Data Source=$Workbook$;Location=qrySale_Budget;Extended Properties=&quot;&quot;" command="SELECT * FROM [qrySale_Budget]"/>
  </connection>
</connections>
</file>

<file path=xl/sharedStrings.xml><?xml version="1.0" encoding="utf-8"?>
<sst xmlns="http://schemas.openxmlformats.org/spreadsheetml/2006/main" count="309" uniqueCount="28">
  <si>
    <t>Alma</t>
  </si>
  <si>
    <t>Danmark</t>
  </si>
  <si>
    <t>VHS</t>
  </si>
  <si>
    <t>Frankrig</t>
  </si>
  <si>
    <t>Italien</t>
  </si>
  <si>
    <t>USA</t>
  </si>
  <si>
    <t>DVD</t>
  </si>
  <si>
    <t>Børge</t>
  </si>
  <si>
    <t>England</t>
  </si>
  <si>
    <t>Hanne</t>
  </si>
  <si>
    <t>Hans</t>
  </si>
  <si>
    <t>Hulda</t>
  </si>
  <si>
    <t>Jens</t>
  </si>
  <si>
    <t>Jesper</t>
  </si>
  <si>
    <t>Kirsten</t>
  </si>
  <si>
    <t>Niels</t>
  </si>
  <si>
    <t>Ole</t>
  </si>
  <si>
    <t>Peter</t>
  </si>
  <si>
    <t>Svend</t>
  </si>
  <si>
    <t>Employee</t>
  </si>
  <si>
    <t>Country</t>
  </si>
  <si>
    <t>MediaType</t>
  </si>
  <si>
    <t>SalesYear</t>
  </si>
  <si>
    <t>Units</t>
  </si>
  <si>
    <t>Sale</t>
  </si>
  <si>
    <t>Budget</t>
  </si>
  <si>
    <t>SaleExVAT</t>
  </si>
  <si>
    <t>BudgetDEV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</si>
</sst>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5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114BFF4E-7637-4C75-9BA6-43A02F2228C0}" autoFormatId="16" applyNumberFormats="0" applyBorderFormats="0" applyFontFormats="0" applyPatternFormats="0" applyAlignmentFormats="0" applyWidthHeightFormats="0">
  <queryTableRefresh nextId="10" unboundColumnsRight="2">
    <queryTableFields count="9">
      <queryTableField id="1" name="Employee" tableColumnId="1"/>
      <queryTableField id="2" name="Country" tableColumnId="2"/>
      <queryTableField id="3" name="MediaType" tableColumnId="3"/>
      <queryTableField id="4" name="SalesYear" tableColumnId="4"/>
      <queryTableField id="5" name="Units" tableColumnId="5"/>
      <queryTableField id="6" name="Sale" tableColumnId="6"/>
      <queryTableField id="7" name="Budget" tableColumnId="7"/>
      <queryTableField id="8" dataBound="0" tableColumnId="8"/>
      <queryTableField id="9" dataBound="0" tableColumnId="9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8B54DCF-6EEB-4EFF-A39E-7B953865C5B5}" name="qrySale_Budget" displayName="qrySale_Budget" ref="A1:I101" tableType="queryTable" totalsRowShown="0">
  <autoFilter ref="A1:I101" xr:uid="{F2C617B6-606F-4830-A15B-2BE4E933616D}"/>
  <tableColumns count="9">
    <tableColumn id="1" xr3:uid="{45F32EF3-42C4-448C-9242-5833C5ACCC98}" uniqueName="1" name="Employee" queryTableFieldId="1" dataDxfId="4"/>
    <tableColumn id="2" xr3:uid="{FEAF1332-E26E-4B65-9FBC-B749A196BFF4}" uniqueName="2" name="Country" queryTableFieldId="2" dataDxfId="3"/>
    <tableColumn id="3" xr3:uid="{B3ADAC88-4944-48E8-A48F-0B8448ECD091}" uniqueName="3" name="MediaType" queryTableFieldId="3" dataDxfId="2"/>
    <tableColumn id="4" xr3:uid="{605F2259-CE56-433D-B4B0-1C90755F3D48}" uniqueName="4" name="SalesYear" queryTableFieldId="4"/>
    <tableColumn id="5" xr3:uid="{3900E6C8-BEBC-4D77-B4B1-74877A38BCC7}" uniqueName="5" name="Units" queryTableFieldId="5"/>
    <tableColumn id="6" xr3:uid="{258E228E-C9D5-49EC-BA1F-84ED1F0691FB}" uniqueName="6" name="Sale" queryTableFieldId="6"/>
    <tableColumn id="7" xr3:uid="{9CF20951-A65E-4AF0-B14B-9BAD5997888E}" uniqueName="7" name="Budget" queryTableFieldId="7"/>
    <tableColumn id="8" xr3:uid="{45D9E9B5-F1AA-4E66-9B9E-E5F47E75BE08}" uniqueName="8" name="SaleExVAT" queryTableFieldId="8" dataDxfId="1">
      <calculatedColumnFormula>qrySale_Budget[[#This Row],[Sale]]*0.8</calculatedColumnFormula>
    </tableColumn>
    <tableColumn id="9" xr3:uid="{2D42B9F5-B183-4457-81E5-A7CBC956E1B2}" uniqueName="9" name="BudgetDEV" queryTableFieldId="9" dataDxfId="0">
      <calculatedColumnFormula>qrySale_Budget[[#This Row],[Sale]]-qrySale_Budget[Budget]</calculatedColumnFormula>
    </tableColumn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8D17B2-E23E-4720-97B2-546EF5DD414D}">
  <dimension ref="A1:I101"/>
  <sheetViews>
    <sheetView tabSelected="1" workbookViewId="0">
      <selection activeCell="H9" sqref="H9"/>
    </sheetView>
  </sheetViews>
  <sheetFormatPr defaultRowHeight="14.4" x14ac:dyDescent="0.3"/>
  <cols>
    <col min="1" max="1" width="11.5546875" bestFit="1" customWidth="1"/>
    <col min="2" max="2" width="10" bestFit="1" customWidth="1"/>
    <col min="3" max="3" width="12.6640625" bestFit="1" customWidth="1"/>
    <col min="4" max="4" width="11.109375" bestFit="1" customWidth="1"/>
    <col min="5" max="7" width="10.77734375" customWidth="1"/>
    <col min="8" max="9" width="13.5546875" customWidth="1"/>
    <col min="10" max="10" width="8.5546875" bestFit="1" customWidth="1"/>
    <col min="11" max="11" width="9.33203125" bestFit="1" customWidth="1"/>
    <col min="12" max="12" width="11.6640625" bestFit="1" customWidth="1"/>
    <col min="13" max="13" width="12" bestFit="1" customWidth="1"/>
    <col min="14" max="14" width="14" bestFit="1" customWidth="1"/>
  </cols>
  <sheetData>
    <row r="1" spans="1:9" x14ac:dyDescent="0.3">
      <c r="A1" t="s">
        <v>19</v>
      </c>
      <c r="B1" t="s">
        <v>20</v>
      </c>
      <c r="C1" t="s">
        <v>21</v>
      </c>
      <c r="D1" t="s">
        <v>22</v>
      </c>
      <c r="E1" s="2" t="s">
        <v>23</v>
      </c>
      <c r="F1" s="2" t="s">
        <v>24</v>
      </c>
      <c r="G1" s="2" t="s">
        <v>25</v>
      </c>
      <c r="H1" s="2" t="s">
        <v>26</v>
      </c>
      <c r="I1" s="2" t="s">
        <v>27</v>
      </c>
    </row>
    <row r="2" spans="1:9" x14ac:dyDescent="0.3">
      <c r="A2" s="1" t="s">
        <v>0</v>
      </c>
      <c r="B2" s="1" t="s">
        <v>1</v>
      </c>
      <c r="C2" s="1" t="s">
        <v>2</v>
      </c>
      <c r="D2">
        <v>2009</v>
      </c>
      <c r="E2">
        <v>2</v>
      </c>
      <c r="F2">
        <v>99</v>
      </c>
      <c r="G2">
        <v>120</v>
      </c>
      <c r="H2">
        <f>qrySale_Budget[[#This Row],[Sale]]*0.8</f>
        <v>79.2</v>
      </c>
      <c r="I2">
        <f>qrySale_Budget[[#This Row],[Sale]]-qrySale_Budget[Budget]</f>
        <v>-21</v>
      </c>
    </row>
    <row r="3" spans="1:9" x14ac:dyDescent="0.3">
      <c r="A3" s="1" t="s">
        <v>0</v>
      </c>
      <c r="B3" s="1" t="s">
        <v>1</v>
      </c>
      <c r="C3" s="1" t="s">
        <v>2</v>
      </c>
      <c r="D3">
        <v>2010</v>
      </c>
      <c r="E3">
        <v>1</v>
      </c>
      <c r="F3">
        <v>99</v>
      </c>
      <c r="G3">
        <v>69</v>
      </c>
      <c r="H3">
        <f>qrySale_Budget[[#This Row],[Sale]]*0.8</f>
        <v>79.2</v>
      </c>
      <c r="I3">
        <f>qrySale_Budget[[#This Row],[Sale]]-qrySale_Budget[Budget]</f>
        <v>30</v>
      </c>
    </row>
    <row r="4" spans="1:9" x14ac:dyDescent="0.3">
      <c r="A4" s="1" t="s">
        <v>0</v>
      </c>
      <c r="B4" s="1" t="s">
        <v>3</v>
      </c>
      <c r="C4" s="1" t="s">
        <v>2</v>
      </c>
      <c r="D4">
        <v>2009</v>
      </c>
      <c r="E4">
        <v>1</v>
      </c>
      <c r="F4">
        <v>125</v>
      </c>
      <c r="G4">
        <v>99</v>
      </c>
      <c r="H4">
        <f>qrySale_Budget[[#This Row],[Sale]]*0.8</f>
        <v>100</v>
      </c>
      <c r="I4">
        <f>qrySale_Budget[[#This Row],[Sale]]-qrySale_Budget[Budget]</f>
        <v>26</v>
      </c>
    </row>
    <row r="5" spans="1:9" x14ac:dyDescent="0.3">
      <c r="A5" s="1" t="s">
        <v>0</v>
      </c>
      <c r="B5" s="1" t="s">
        <v>4</v>
      </c>
      <c r="C5" s="1" t="s">
        <v>2</v>
      </c>
      <c r="D5">
        <v>2009</v>
      </c>
      <c r="E5">
        <v>1</v>
      </c>
      <c r="F5">
        <v>155</v>
      </c>
      <c r="G5">
        <v>195</v>
      </c>
      <c r="H5">
        <f>qrySale_Budget[[#This Row],[Sale]]*0.8</f>
        <v>124</v>
      </c>
      <c r="I5">
        <f>qrySale_Budget[[#This Row],[Sale]]-qrySale_Budget[Budget]</f>
        <v>-40</v>
      </c>
    </row>
    <row r="6" spans="1:9" x14ac:dyDescent="0.3">
      <c r="A6" s="1" t="s">
        <v>0</v>
      </c>
      <c r="B6" s="1" t="s">
        <v>5</v>
      </c>
      <c r="C6" s="1" t="s">
        <v>6</v>
      </c>
      <c r="D6">
        <v>2009</v>
      </c>
      <c r="E6">
        <v>6</v>
      </c>
      <c r="F6">
        <v>245</v>
      </c>
      <c r="G6">
        <v>311</v>
      </c>
      <c r="H6">
        <f>qrySale_Budget[[#This Row],[Sale]]*0.8</f>
        <v>196</v>
      </c>
      <c r="I6">
        <f>qrySale_Budget[[#This Row],[Sale]]-qrySale_Budget[Budget]</f>
        <v>-66</v>
      </c>
    </row>
    <row r="7" spans="1:9" x14ac:dyDescent="0.3">
      <c r="A7" s="1" t="s">
        <v>0</v>
      </c>
      <c r="B7" s="1" t="s">
        <v>5</v>
      </c>
      <c r="C7" s="1" t="s">
        <v>2</v>
      </c>
      <c r="D7">
        <v>2009</v>
      </c>
      <c r="E7">
        <v>24</v>
      </c>
      <c r="F7">
        <v>1967</v>
      </c>
      <c r="G7">
        <v>1534</v>
      </c>
      <c r="H7">
        <f>qrySale_Budget[[#This Row],[Sale]]*0.8</f>
        <v>1573.6000000000001</v>
      </c>
      <c r="I7">
        <f>qrySale_Budget[[#This Row],[Sale]]-qrySale_Budget[Budget]</f>
        <v>433</v>
      </c>
    </row>
    <row r="8" spans="1:9" x14ac:dyDescent="0.3">
      <c r="A8" s="1" t="s">
        <v>0</v>
      </c>
      <c r="B8" s="1" t="s">
        <v>5</v>
      </c>
      <c r="C8" s="1" t="s">
        <v>2</v>
      </c>
      <c r="D8">
        <v>2010</v>
      </c>
      <c r="E8">
        <v>6</v>
      </c>
      <c r="F8">
        <v>320</v>
      </c>
      <c r="G8">
        <v>330</v>
      </c>
      <c r="H8">
        <f>qrySale_Budget[[#This Row],[Sale]]*0.8</f>
        <v>256</v>
      </c>
      <c r="I8">
        <f>qrySale_Budget[[#This Row],[Sale]]-qrySale_Budget[Budget]</f>
        <v>-10</v>
      </c>
    </row>
    <row r="9" spans="1:9" x14ac:dyDescent="0.3">
      <c r="A9" s="1" t="s">
        <v>7</v>
      </c>
      <c r="B9" s="1" t="s">
        <v>1</v>
      </c>
      <c r="C9" s="1" t="s">
        <v>2</v>
      </c>
      <c r="D9">
        <v>2009</v>
      </c>
      <c r="E9">
        <v>6</v>
      </c>
      <c r="F9">
        <v>290</v>
      </c>
      <c r="G9">
        <v>331</v>
      </c>
      <c r="H9">
        <f>qrySale_Budget[[#This Row],[Sale]]*0.8</f>
        <v>232</v>
      </c>
      <c r="I9">
        <f>qrySale_Budget[[#This Row],[Sale]]-qrySale_Budget[Budget]</f>
        <v>-41</v>
      </c>
    </row>
    <row r="10" spans="1:9" x14ac:dyDescent="0.3">
      <c r="A10" s="1" t="s">
        <v>7</v>
      </c>
      <c r="B10" s="1" t="s">
        <v>1</v>
      </c>
      <c r="C10" s="1" t="s">
        <v>2</v>
      </c>
      <c r="D10">
        <v>2010</v>
      </c>
      <c r="E10">
        <v>13</v>
      </c>
      <c r="F10">
        <v>653</v>
      </c>
      <c r="G10">
        <v>816</v>
      </c>
      <c r="H10">
        <f>qrySale_Budget[[#This Row],[Sale]]*0.8</f>
        <v>522.4</v>
      </c>
      <c r="I10">
        <f>qrySale_Budget[[#This Row],[Sale]]-qrySale_Budget[Budget]</f>
        <v>-163</v>
      </c>
    </row>
    <row r="11" spans="1:9" x14ac:dyDescent="0.3">
      <c r="A11" s="1" t="s">
        <v>7</v>
      </c>
      <c r="B11" s="1" t="s">
        <v>8</v>
      </c>
      <c r="C11" s="1" t="s">
        <v>2</v>
      </c>
      <c r="D11">
        <v>2009</v>
      </c>
      <c r="E11">
        <v>3</v>
      </c>
      <c r="F11">
        <v>465</v>
      </c>
      <c r="G11">
        <v>623</v>
      </c>
      <c r="H11">
        <f>qrySale_Budget[[#This Row],[Sale]]*0.8</f>
        <v>372</v>
      </c>
      <c r="I11">
        <f>qrySale_Budget[[#This Row],[Sale]]-qrySale_Budget[Budget]</f>
        <v>-158</v>
      </c>
    </row>
    <row r="12" spans="1:9" x14ac:dyDescent="0.3">
      <c r="A12" s="1" t="s">
        <v>7</v>
      </c>
      <c r="B12" s="1" t="s">
        <v>3</v>
      </c>
      <c r="C12" s="1" t="s">
        <v>2</v>
      </c>
      <c r="D12">
        <v>2009</v>
      </c>
      <c r="E12">
        <v>1</v>
      </c>
      <c r="F12">
        <v>135</v>
      </c>
      <c r="G12">
        <v>104</v>
      </c>
      <c r="H12">
        <f>qrySale_Budget[[#This Row],[Sale]]*0.8</f>
        <v>108</v>
      </c>
      <c r="I12">
        <f>qrySale_Budget[[#This Row],[Sale]]-qrySale_Budget[Budget]</f>
        <v>31</v>
      </c>
    </row>
    <row r="13" spans="1:9" x14ac:dyDescent="0.3">
      <c r="A13" s="1" t="s">
        <v>7</v>
      </c>
      <c r="B13" s="1" t="s">
        <v>5</v>
      </c>
      <c r="C13" s="1" t="s">
        <v>6</v>
      </c>
      <c r="D13">
        <v>2009</v>
      </c>
      <c r="E13">
        <v>4</v>
      </c>
      <c r="F13">
        <v>380</v>
      </c>
      <c r="G13">
        <v>460</v>
      </c>
      <c r="H13">
        <f>qrySale_Budget[[#This Row],[Sale]]*0.8</f>
        <v>304</v>
      </c>
      <c r="I13">
        <f>qrySale_Budget[[#This Row],[Sale]]-qrySale_Budget[Budget]</f>
        <v>-80</v>
      </c>
    </row>
    <row r="14" spans="1:9" x14ac:dyDescent="0.3">
      <c r="A14" s="1" t="s">
        <v>7</v>
      </c>
      <c r="B14" s="1" t="s">
        <v>5</v>
      </c>
      <c r="C14" s="1" t="s">
        <v>6</v>
      </c>
      <c r="D14">
        <v>2010</v>
      </c>
      <c r="E14">
        <v>1</v>
      </c>
      <c r="F14">
        <v>185</v>
      </c>
      <c r="G14">
        <v>181</v>
      </c>
      <c r="H14">
        <f>qrySale_Budget[[#This Row],[Sale]]*0.8</f>
        <v>148</v>
      </c>
      <c r="I14">
        <f>qrySale_Budget[[#This Row],[Sale]]-qrySale_Budget[Budget]</f>
        <v>4</v>
      </c>
    </row>
    <row r="15" spans="1:9" x14ac:dyDescent="0.3">
      <c r="A15" s="1" t="s">
        <v>7</v>
      </c>
      <c r="B15" s="1" t="s">
        <v>5</v>
      </c>
      <c r="C15" s="1" t="s">
        <v>2</v>
      </c>
      <c r="D15">
        <v>2008</v>
      </c>
      <c r="E15">
        <v>4</v>
      </c>
      <c r="F15">
        <v>449</v>
      </c>
      <c r="G15">
        <v>373</v>
      </c>
      <c r="H15">
        <f>qrySale_Budget[[#This Row],[Sale]]*0.8</f>
        <v>359.20000000000005</v>
      </c>
      <c r="I15">
        <f>qrySale_Budget[[#This Row],[Sale]]-qrySale_Budget[Budget]</f>
        <v>76</v>
      </c>
    </row>
    <row r="16" spans="1:9" x14ac:dyDescent="0.3">
      <c r="A16" s="1" t="s">
        <v>7</v>
      </c>
      <c r="B16" s="1" t="s">
        <v>5</v>
      </c>
      <c r="C16" s="1" t="s">
        <v>2</v>
      </c>
      <c r="D16">
        <v>2009</v>
      </c>
      <c r="E16">
        <v>33</v>
      </c>
      <c r="F16">
        <v>2478</v>
      </c>
      <c r="G16">
        <v>2974</v>
      </c>
      <c r="H16">
        <f>qrySale_Budget[[#This Row],[Sale]]*0.8</f>
        <v>1982.4</v>
      </c>
      <c r="I16">
        <f>qrySale_Budget[[#This Row],[Sale]]-qrySale_Budget[Budget]</f>
        <v>-496</v>
      </c>
    </row>
    <row r="17" spans="1:9" x14ac:dyDescent="0.3">
      <c r="A17" s="1" t="s">
        <v>7</v>
      </c>
      <c r="B17" s="1" t="s">
        <v>5</v>
      </c>
      <c r="C17" s="1" t="s">
        <v>2</v>
      </c>
      <c r="D17">
        <v>2010</v>
      </c>
      <c r="E17">
        <v>60</v>
      </c>
      <c r="F17">
        <v>2687</v>
      </c>
      <c r="G17">
        <v>3466</v>
      </c>
      <c r="H17">
        <f>qrySale_Budget[[#This Row],[Sale]]*0.8</f>
        <v>2149.6</v>
      </c>
      <c r="I17">
        <f>qrySale_Budget[[#This Row],[Sale]]-qrySale_Budget[Budget]</f>
        <v>-779</v>
      </c>
    </row>
    <row r="18" spans="1:9" x14ac:dyDescent="0.3">
      <c r="A18" s="1" t="s">
        <v>9</v>
      </c>
      <c r="B18" s="1" t="s">
        <v>1</v>
      </c>
      <c r="C18" s="1" t="s">
        <v>2</v>
      </c>
      <c r="D18">
        <v>2009</v>
      </c>
      <c r="E18">
        <v>2</v>
      </c>
      <c r="F18">
        <v>264</v>
      </c>
      <c r="G18">
        <v>317</v>
      </c>
      <c r="H18">
        <f>qrySale_Budget[[#This Row],[Sale]]*0.8</f>
        <v>211.20000000000002</v>
      </c>
      <c r="I18">
        <f>qrySale_Budget[[#This Row],[Sale]]-qrySale_Budget[Budget]</f>
        <v>-53</v>
      </c>
    </row>
    <row r="19" spans="1:9" x14ac:dyDescent="0.3">
      <c r="A19" s="1" t="s">
        <v>9</v>
      </c>
      <c r="B19" s="1" t="s">
        <v>8</v>
      </c>
      <c r="C19" s="1" t="s">
        <v>2</v>
      </c>
      <c r="D19">
        <v>2009</v>
      </c>
      <c r="E19">
        <v>5</v>
      </c>
      <c r="F19">
        <v>165</v>
      </c>
      <c r="G19">
        <v>201</v>
      </c>
      <c r="H19">
        <f>qrySale_Budget[[#This Row],[Sale]]*0.8</f>
        <v>132</v>
      </c>
      <c r="I19">
        <f>qrySale_Budget[[#This Row],[Sale]]-qrySale_Budget[Budget]</f>
        <v>-36</v>
      </c>
    </row>
    <row r="20" spans="1:9" x14ac:dyDescent="0.3">
      <c r="A20" s="1" t="s">
        <v>9</v>
      </c>
      <c r="B20" s="1" t="s">
        <v>3</v>
      </c>
      <c r="C20" s="1" t="s">
        <v>2</v>
      </c>
      <c r="D20">
        <v>2009</v>
      </c>
      <c r="E20">
        <v>2</v>
      </c>
      <c r="F20">
        <v>260</v>
      </c>
      <c r="G20">
        <v>252</v>
      </c>
      <c r="H20">
        <f>qrySale_Budget[[#This Row],[Sale]]*0.8</f>
        <v>208</v>
      </c>
      <c r="I20">
        <f>qrySale_Budget[[#This Row],[Sale]]-qrySale_Budget[Budget]</f>
        <v>8</v>
      </c>
    </row>
    <row r="21" spans="1:9" x14ac:dyDescent="0.3">
      <c r="A21" s="1" t="s">
        <v>9</v>
      </c>
      <c r="B21" s="1" t="s">
        <v>3</v>
      </c>
      <c r="C21" s="1" t="s">
        <v>2</v>
      </c>
      <c r="D21">
        <v>2010</v>
      </c>
      <c r="E21">
        <v>8</v>
      </c>
      <c r="F21">
        <v>125</v>
      </c>
      <c r="G21">
        <v>105</v>
      </c>
      <c r="H21">
        <f>qrySale_Budget[[#This Row],[Sale]]*0.8</f>
        <v>100</v>
      </c>
      <c r="I21">
        <f>qrySale_Budget[[#This Row],[Sale]]-qrySale_Budget[Budget]</f>
        <v>20</v>
      </c>
    </row>
    <row r="22" spans="1:9" x14ac:dyDescent="0.3">
      <c r="A22" s="1" t="s">
        <v>9</v>
      </c>
      <c r="B22" s="1" t="s">
        <v>5</v>
      </c>
      <c r="C22" s="1" t="s">
        <v>6</v>
      </c>
      <c r="D22">
        <v>2009</v>
      </c>
      <c r="E22">
        <v>5</v>
      </c>
      <c r="F22">
        <v>195</v>
      </c>
      <c r="G22">
        <v>138</v>
      </c>
      <c r="H22">
        <f>qrySale_Budget[[#This Row],[Sale]]*0.8</f>
        <v>156</v>
      </c>
      <c r="I22">
        <f>qrySale_Budget[[#This Row],[Sale]]-qrySale_Budget[Budget]</f>
        <v>57</v>
      </c>
    </row>
    <row r="23" spans="1:9" x14ac:dyDescent="0.3">
      <c r="A23" s="1" t="s">
        <v>9</v>
      </c>
      <c r="B23" s="1" t="s">
        <v>5</v>
      </c>
      <c r="C23" s="1" t="s">
        <v>6</v>
      </c>
      <c r="D23">
        <v>2010</v>
      </c>
      <c r="E23">
        <v>1</v>
      </c>
      <c r="F23">
        <v>185</v>
      </c>
      <c r="G23">
        <v>157</v>
      </c>
      <c r="H23">
        <f>qrySale_Budget[[#This Row],[Sale]]*0.8</f>
        <v>148</v>
      </c>
      <c r="I23">
        <f>qrySale_Budget[[#This Row],[Sale]]-qrySale_Budget[Budget]</f>
        <v>28</v>
      </c>
    </row>
    <row r="24" spans="1:9" x14ac:dyDescent="0.3">
      <c r="A24" s="1" t="s">
        <v>9</v>
      </c>
      <c r="B24" s="1" t="s">
        <v>5</v>
      </c>
      <c r="C24" s="1" t="s">
        <v>2</v>
      </c>
      <c r="D24">
        <v>2009</v>
      </c>
      <c r="E24">
        <v>42</v>
      </c>
      <c r="F24">
        <v>3021</v>
      </c>
      <c r="G24">
        <v>3112</v>
      </c>
      <c r="H24">
        <f>qrySale_Budget[[#This Row],[Sale]]*0.8</f>
        <v>2416.8000000000002</v>
      </c>
      <c r="I24">
        <f>qrySale_Budget[[#This Row],[Sale]]-qrySale_Budget[Budget]</f>
        <v>-91</v>
      </c>
    </row>
    <row r="25" spans="1:9" x14ac:dyDescent="0.3">
      <c r="A25" s="1" t="s">
        <v>9</v>
      </c>
      <c r="B25" s="1" t="s">
        <v>5</v>
      </c>
      <c r="C25" s="1" t="s">
        <v>2</v>
      </c>
      <c r="D25">
        <v>2010</v>
      </c>
      <c r="E25">
        <v>8</v>
      </c>
      <c r="F25">
        <v>614</v>
      </c>
      <c r="G25">
        <v>589</v>
      </c>
      <c r="H25">
        <f>qrySale_Budget[[#This Row],[Sale]]*0.8</f>
        <v>491.20000000000005</v>
      </c>
      <c r="I25">
        <f>qrySale_Budget[[#This Row],[Sale]]-qrySale_Budget[Budget]</f>
        <v>25</v>
      </c>
    </row>
    <row r="26" spans="1:9" x14ac:dyDescent="0.3">
      <c r="A26" s="1" t="s">
        <v>10</v>
      </c>
      <c r="B26" s="1" t="s">
        <v>1</v>
      </c>
      <c r="C26" s="1" t="s">
        <v>2</v>
      </c>
      <c r="D26">
        <v>2009</v>
      </c>
      <c r="E26">
        <v>2</v>
      </c>
      <c r="F26">
        <v>238</v>
      </c>
      <c r="G26">
        <v>257</v>
      </c>
      <c r="H26">
        <f>qrySale_Budget[[#This Row],[Sale]]*0.8</f>
        <v>190.4</v>
      </c>
      <c r="I26">
        <f>qrySale_Budget[[#This Row],[Sale]]-qrySale_Budget[Budget]</f>
        <v>-19</v>
      </c>
    </row>
    <row r="27" spans="1:9" x14ac:dyDescent="0.3">
      <c r="A27" s="1" t="s">
        <v>10</v>
      </c>
      <c r="B27" s="1" t="s">
        <v>1</v>
      </c>
      <c r="C27" s="1" t="s">
        <v>2</v>
      </c>
      <c r="D27">
        <v>2010</v>
      </c>
      <c r="E27">
        <v>7</v>
      </c>
      <c r="F27">
        <v>238</v>
      </c>
      <c r="G27">
        <v>324</v>
      </c>
      <c r="H27">
        <f>qrySale_Budget[[#This Row],[Sale]]*0.8</f>
        <v>190.4</v>
      </c>
      <c r="I27">
        <f>qrySale_Budget[[#This Row],[Sale]]-qrySale_Budget[Budget]</f>
        <v>-86</v>
      </c>
    </row>
    <row r="28" spans="1:9" x14ac:dyDescent="0.3">
      <c r="A28" s="1" t="s">
        <v>10</v>
      </c>
      <c r="B28" s="1" t="s">
        <v>3</v>
      </c>
      <c r="C28" s="1" t="s">
        <v>2</v>
      </c>
      <c r="D28">
        <v>2009</v>
      </c>
      <c r="E28">
        <v>10</v>
      </c>
      <c r="F28">
        <v>250</v>
      </c>
      <c r="G28">
        <v>153</v>
      </c>
      <c r="H28">
        <f>qrySale_Budget[[#This Row],[Sale]]*0.8</f>
        <v>200</v>
      </c>
      <c r="I28">
        <f>qrySale_Budget[[#This Row],[Sale]]-qrySale_Budget[Budget]</f>
        <v>97</v>
      </c>
    </row>
    <row r="29" spans="1:9" x14ac:dyDescent="0.3">
      <c r="A29" s="1" t="s">
        <v>10</v>
      </c>
      <c r="B29" s="1" t="s">
        <v>3</v>
      </c>
      <c r="C29" s="1" t="s">
        <v>2</v>
      </c>
      <c r="D29">
        <v>2010</v>
      </c>
      <c r="E29">
        <v>3</v>
      </c>
      <c r="F29">
        <v>270</v>
      </c>
      <c r="G29">
        <v>213</v>
      </c>
      <c r="H29">
        <f>qrySale_Budget[[#This Row],[Sale]]*0.8</f>
        <v>216</v>
      </c>
      <c r="I29">
        <f>qrySale_Budget[[#This Row],[Sale]]-qrySale_Budget[Budget]</f>
        <v>57</v>
      </c>
    </row>
    <row r="30" spans="1:9" x14ac:dyDescent="0.3">
      <c r="A30" s="1" t="s">
        <v>10</v>
      </c>
      <c r="B30" s="1" t="s">
        <v>5</v>
      </c>
      <c r="C30" s="1" t="s">
        <v>6</v>
      </c>
      <c r="D30">
        <v>2009</v>
      </c>
      <c r="E30">
        <v>9</v>
      </c>
      <c r="F30">
        <v>390</v>
      </c>
      <c r="G30">
        <v>476</v>
      </c>
      <c r="H30">
        <f>qrySale_Budget[[#This Row],[Sale]]*0.8</f>
        <v>312</v>
      </c>
      <c r="I30">
        <f>qrySale_Budget[[#This Row],[Sale]]-qrySale_Budget[Budget]</f>
        <v>-86</v>
      </c>
    </row>
    <row r="31" spans="1:9" x14ac:dyDescent="0.3">
      <c r="A31" s="1" t="s">
        <v>10</v>
      </c>
      <c r="B31" s="1" t="s">
        <v>5</v>
      </c>
      <c r="C31" s="1" t="s">
        <v>6</v>
      </c>
      <c r="D31">
        <v>2010</v>
      </c>
      <c r="E31">
        <v>1</v>
      </c>
      <c r="F31">
        <v>185</v>
      </c>
      <c r="G31">
        <v>167</v>
      </c>
      <c r="H31">
        <f>qrySale_Budget[[#This Row],[Sale]]*0.8</f>
        <v>148</v>
      </c>
      <c r="I31">
        <f>qrySale_Budget[[#This Row],[Sale]]-qrySale_Budget[Budget]</f>
        <v>18</v>
      </c>
    </row>
    <row r="32" spans="1:9" x14ac:dyDescent="0.3">
      <c r="A32" s="1" t="s">
        <v>10</v>
      </c>
      <c r="B32" s="1" t="s">
        <v>5</v>
      </c>
      <c r="C32" s="1" t="s">
        <v>2</v>
      </c>
      <c r="D32">
        <v>2008</v>
      </c>
      <c r="E32">
        <v>5</v>
      </c>
      <c r="F32">
        <v>330</v>
      </c>
      <c r="G32">
        <v>294</v>
      </c>
      <c r="H32">
        <f>qrySale_Budget[[#This Row],[Sale]]*0.8</f>
        <v>264</v>
      </c>
      <c r="I32">
        <f>qrySale_Budget[[#This Row],[Sale]]-qrySale_Budget[Budget]</f>
        <v>36</v>
      </c>
    </row>
    <row r="33" spans="1:9" x14ac:dyDescent="0.3">
      <c r="A33" s="1" t="s">
        <v>10</v>
      </c>
      <c r="B33" s="1" t="s">
        <v>5</v>
      </c>
      <c r="C33" s="1" t="s">
        <v>2</v>
      </c>
      <c r="D33">
        <v>2009</v>
      </c>
      <c r="E33">
        <v>23</v>
      </c>
      <c r="F33">
        <v>2021</v>
      </c>
      <c r="G33">
        <v>2587</v>
      </c>
      <c r="H33">
        <f>qrySale_Budget[[#This Row],[Sale]]*0.8</f>
        <v>1616.8000000000002</v>
      </c>
      <c r="I33">
        <f>qrySale_Budget[[#This Row],[Sale]]-qrySale_Budget[Budget]</f>
        <v>-566</v>
      </c>
    </row>
    <row r="34" spans="1:9" x14ac:dyDescent="0.3">
      <c r="A34" s="1" t="s">
        <v>11</v>
      </c>
      <c r="B34" s="1" t="s">
        <v>1</v>
      </c>
      <c r="C34" s="1" t="s">
        <v>2</v>
      </c>
      <c r="D34">
        <v>2008</v>
      </c>
      <c r="E34">
        <v>1</v>
      </c>
      <c r="F34">
        <v>165</v>
      </c>
      <c r="G34">
        <v>215</v>
      </c>
      <c r="H34">
        <f>qrySale_Budget[[#This Row],[Sale]]*0.8</f>
        <v>132</v>
      </c>
      <c r="I34">
        <f>qrySale_Budget[[#This Row],[Sale]]-qrySale_Budget[Budget]</f>
        <v>-50</v>
      </c>
    </row>
    <row r="35" spans="1:9" x14ac:dyDescent="0.3">
      <c r="A35" s="1" t="s">
        <v>11</v>
      </c>
      <c r="B35" s="1" t="s">
        <v>1</v>
      </c>
      <c r="C35" s="1" t="s">
        <v>2</v>
      </c>
      <c r="D35">
        <v>2009</v>
      </c>
      <c r="E35">
        <v>3</v>
      </c>
      <c r="F35">
        <v>429</v>
      </c>
      <c r="G35">
        <v>266</v>
      </c>
      <c r="H35">
        <f>qrySale_Budget[[#This Row],[Sale]]*0.8</f>
        <v>343.20000000000005</v>
      </c>
      <c r="I35">
        <f>qrySale_Budget[[#This Row],[Sale]]-qrySale_Budget[Budget]</f>
        <v>163</v>
      </c>
    </row>
    <row r="36" spans="1:9" x14ac:dyDescent="0.3">
      <c r="A36" s="1" t="s">
        <v>11</v>
      </c>
      <c r="B36" s="1" t="s">
        <v>1</v>
      </c>
      <c r="C36" s="1" t="s">
        <v>2</v>
      </c>
      <c r="D36">
        <v>2010</v>
      </c>
      <c r="E36">
        <v>5</v>
      </c>
      <c r="F36">
        <v>165</v>
      </c>
      <c r="G36">
        <v>150</v>
      </c>
      <c r="H36">
        <f>qrySale_Budget[[#This Row],[Sale]]*0.8</f>
        <v>132</v>
      </c>
      <c r="I36">
        <f>qrySale_Budget[[#This Row],[Sale]]-qrySale_Budget[Budget]</f>
        <v>15</v>
      </c>
    </row>
    <row r="37" spans="1:9" x14ac:dyDescent="0.3">
      <c r="A37" s="1" t="s">
        <v>11</v>
      </c>
      <c r="B37" s="1" t="s">
        <v>8</v>
      </c>
      <c r="C37" s="1" t="s">
        <v>2</v>
      </c>
      <c r="D37">
        <v>2009</v>
      </c>
      <c r="E37">
        <v>2</v>
      </c>
      <c r="F37">
        <v>330</v>
      </c>
      <c r="G37">
        <v>393</v>
      </c>
      <c r="H37">
        <f>qrySale_Budget[[#This Row],[Sale]]*0.8</f>
        <v>264</v>
      </c>
      <c r="I37">
        <f>qrySale_Budget[[#This Row],[Sale]]-qrySale_Budget[Budget]</f>
        <v>-63</v>
      </c>
    </row>
    <row r="38" spans="1:9" x14ac:dyDescent="0.3">
      <c r="A38" s="1" t="s">
        <v>11</v>
      </c>
      <c r="B38" s="1" t="s">
        <v>3</v>
      </c>
      <c r="C38" s="1" t="s">
        <v>2</v>
      </c>
      <c r="D38">
        <v>2009</v>
      </c>
      <c r="E38">
        <v>2</v>
      </c>
      <c r="F38">
        <v>270</v>
      </c>
      <c r="G38">
        <v>208</v>
      </c>
      <c r="H38">
        <f>qrySale_Budget[[#This Row],[Sale]]*0.8</f>
        <v>216</v>
      </c>
      <c r="I38">
        <f>qrySale_Budget[[#This Row],[Sale]]-qrySale_Budget[Budget]</f>
        <v>62</v>
      </c>
    </row>
    <row r="39" spans="1:9" x14ac:dyDescent="0.3">
      <c r="A39" s="1" t="s">
        <v>11</v>
      </c>
      <c r="B39" s="1" t="s">
        <v>3</v>
      </c>
      <c r="C39" s="1" t="s">
        <v>2</v>
      </c>
      <c r="D39">
        <v>2010</v>
      </c>
      <c r="E39">
        <v>10</v>
      </c>
      <c r="F39">
        <v>260</v>
      </c>
      <c r="G39">
        <v>205</v>
      </c>
      <c r="H39">
        <f>qrySale_Budget[[#This Row],[Sale]]*0.8</f>
        <v>208</v>
      </c>
      <c r="I39">
        <f>qrySale_Budget[[#This Row],[Sale]]-qrySale_Budget[Budget]</f>
        <v>55</v>
      </c>
    </row>
    <row r="40" spans="1:9" x14ac:dyDescent="0.3">
      <c r="A40" s="1" t="s">
        <v>11</v>
      </c>
      <c r="B40" s="1" t="s">
        <v>5</v>
      </c>
      <c r="C40" s="1" t="s">
        <v>6</v>
      </c>
      <c r="D40">
        <v>2009</v>
      </c>
      <c r="E40">
        <v>5</v>
      </c>
      <c r="F40">
        <v>245</v>
      </c>
      <c r="G40">
        <v>274</v>
      </c>
      <c r="H40">
        <f>qrySale_Budget[[#This Row],[Sale]]*0.8</f>
        <v>196</v>
      </c>
      <c r="I40">
        <f>qrySale_Budget[[#This Row],[Sale]]-qrySale_Budget[Budget]</f>
        <v>-29</v>
      </c>
    </row>
    <row r="41" spans="1:9" x14ac:dyDescent="0.3">
      <c r="A41" s="1" t="s">
        <v>11</v>
      </c>
      <c r="B41" s="1" t="s">
        <v>5</v>
      </c>
      <c r="C41" s="1" t="s">
        <v>2</v>
      </c>
      <c r="D41">
        <v>2008</v>
      </c>
      <c r="E41">
        <v>8</v>
      </c>
      <c r="F41">
        <v>129</v>
      </c>
      <c r="G41">
        <v>132</v>
      </c>
      <c r="H41">
        <f>qrySale_Budget[[#This Row],[Sale]]*0.8</f>
        <v>103.2</v>
      </c>
      <c r="I41">
        <f>qrySale_Budget[[#This Row],[Sale]]-qrySale_Budget[Budget]</f>
        <v>-3</v>
      </c>
    </row>
    <row r="42" spans="1:9" x14ac:dyDescent="0.3">
      <c r="A42" s="1" t="s">
        <v>11</v>
      </c>
      <c r="B42" s="1" t="s">
        <v>5</v>
      </c>
      <c r="C42" s="1" t="s">
        <v>2</v>
      </c>
      <c r="D42">
        <v>2009</v>
      </c>
      <c r="E42">
        <v>47</v>
      </c>
      <c r="F42">
        <v>2486</v>
      </c>
      <c r="G42">
        <v>1939</v>
      </c>
      <c r="H42">
        <f>qrySale_Budget[[#This Row],[Sale]]*0.8</f>
        <v>1988.8000000000002</v>
      </c>
      <c r="I42">
        <f>qrySale_Budget[[#This Row],[Sale]]-qrySale_Budget[Budget]</f>
        <v>547</v>
      </c>
    </row>
    <row r="43" spans="1:9" x14ac:dyDescent="0.3">
      <c r="A43" s="1" t="s">
        <v>11</v>
      </c>
      <c r="B43" s="1" t="s">
        <v>5</v>
      </c>
      <c r="C43" s="1" t="s">
        <v>2</v>
      </c>
      <c r="D43">
        <v>2010</v>
      </c>
      <c r="E43">
        <v>11</v>
      </c>
      <c r="F43">
        <v>320</v>
      </c>
      <c r="G43">
        <v>435</v>
      </c>
      <c r="H43">
        <f>qrySale_Budget[[#This Row],[Sale]]*0.8</f>
        <v>256</v>
      </c>
      <c r="I43">
        <f>qrySale_Budget[[#This Row],[Sale]]-qrySale_Budget[Budget]</f>
        <v>-115</v>
      </c>
    </row>
    <row r="44" spans="1:9" x14ac:dyDescent="0.3">
      <c r="A44" s="1" t="s">
        <v>12</v>
      </c>
      <c r="B44" s="1" t="s">
        <v>1</v>
      </c>
      <c r="C44" s="1" t="s">
        <v>2</v>
      </c>
      <c r="D44">
        <v>2008</v>
      </c>
      <c r="E44">
        <v>1</v>
      </c>
      <c r="F44">
        <v>139</v>
      </c>
      <c r="G44">
        <v>95</v>
      </c>
      <c r="H44">
        <f>qrySale_Budget[[#This Row],[Sale]]*0.8</f>
        <v>111.2</v>
      </c>
      <c r="I44">
        <f>qrySale_Budget[[#This Row],[Sale]]-qrySale_Budget[Budget]</f>
        <v>44</v>
      </c>
    </row>
    <row r="45" spans="1:9" x14ac:dyDescent="0.3">
      <c r="A45" s="1" t="s">
        <v>12</v>
      </c>
      <c r="B45" s="1" t="s">
        <v>1</v>
      </c>
      <c r="C45" s="1" t="s">
        <v>2</v>
      </c>
      <c r="D45">
        <v>2009</v>
      </c>
      <c r="E45">
        <v>20</v>
      </c>
      <c r="F45">
        <v>594</v>
      </c>
      <c r="G45">
        <v>731</v>
      </c>
      <c r="H45">
        <f>qrySale_Budget[[#This Row],[Sale]]*0.8</f>
        <v>475.20000000000005</v>
      </c>
      <c r="I45">
        <f>qrySale_Budget[[#This Row],[Sale]]-qrySale_Budget[Budget]</f>
        <v>-137</v>
      </c>
    </row>
    <row r="46" spans="1:9" x14ac:dyDescent="0.3">
      <c r="A46" s="1" t="s">
        <v>12</v>
      </c>
      <c r="B46" s="1" t="s">
        <v>1</v>
      </c>
      <c r="C46" s="1" t="s">
        <v>2</v>
      </c>
      <c r="D46">
        <v>2010</v>
      </c>
      <c r="E46">
        <v>1</v>
      </c>
      <c r="F46">
        <v>139</v>
      </c>
      <c r="G46">
        <v>178</v>
      </c>
      <c r="H46">
        <f>qrySale_Budget[[#This Row],[Sale]]*0.8</f>
        <v>111.2</v>
      </c>
      <c r="I46">
        <f>qrySale_Budget[[#This Row],[Sale]]-qrySale_Budget[Budget]</f>
        <v>-39</v>
      </c>
    </row>
    <row r="47" spans="1:9" x14ac:dyDescent="0.3">
      <c r="A47" s="1" t="s">
        <v>12</v>
      </c>
      <c r="B47" s="1" t="s">
        <v>3</v>
      </c>
      <c r="C47" s="1" t="s">
        <v>2</v>
      </c>
      <c r="D47">
        <v>2010</v>
      </c>
      <c r="E47">
        <v>1</v>
      </c>
      <c r="F47">
        <v>125</v>
      </c>
      <c r="G47">
        <v>130</v>
      </c>
      <c r="H47">
        <f>qrySale_Budget[[#This Row],[Sale]]*0.8</f>
        <v>100</v>
      </c>
      <c r="I47">
        <f>qrySale_Budget[[#This Row],[Sale]]-qrySale_Budget[Budget]</f>
        <v>-5</v>
      </c>
    </row>
    <row r="48" spans="1:9" x14ac:dyDescent="0.3">
      <c r="A48" s="1" t="s">
        <v>12</v>
      </c>
      <c r="B48" s="1" t="s">
        <v>5</v>
      </c>
      <c r="C48" s="1" t="s">
        <v>6</v>
      </c>
      <c r="D48">
        <v>2008</v>
      </c>
      <c r="E48">
        <v>2</v>
      </c>
      <c r="F48">
        <v>195</v>
      </c>
      <c r="G48">
        <v>230</v>
      </c>
      <c r="H48">
        <f>qrySale_Budget[[#This Row],[Sale]]*0.8</f>
        <v>156</v>
      </c>
      <c r="I48">
        <f>qrySale_Budget[[#This Row],[Sale]]-qrySale_Budget[Budget]</f>
        <v>-35</v>
      </c>
    </row>
    <row r="49" spans="1:9" x14ac:dyDescent="0.3">
      <c r="A49" s="1" t="s">
        <v>12</v>
      </c>
      <c r="B49" s="1" t="s">
        <v>5</v>
      </c>
      <c r="C49" s="1" t="s">
        <v>6</v>
      </c>
      <c r="D49">
        <v>2009</v>
      </c>
      <c r="E49">
        <v>2</v>
      </c>
      <c r="F49">
        <v>380</v>
      </c>
      <c r="G49">
        <v>270</v>
      </c>
      <c r="H49">
        <f>qrySale_Budget[[#This Row],[Sale]]*0.8</f>
        <v>304</v>
      </c>
      <c r="I49">
        <f>qrySale_Budget[[#This Row],[Sale]]-qrySale_Budget[Budget]</f>
        <v>110</v>
      </c>
    </row>
    <row r="50" spans="1:9" x14ac:dyDescent="0.3">
      <c r="A50" s="1" t="s">
        <v>12</v>
      </c>
      <c r="B50" s="1" t="s">
        <v>5</v>
      </c>
      <c r="C50" s="1" t="s">
        <v>2</v>
      </c>
      <c r="D50">
        <v>2008</v>
      </c>
      <c r="E50">
        <v>2</v>
      </c>
      <c r="F50">
        <v>274</v>
      </c>
      <c r="G50">
        <v>178</v>
      </c>
      <c r="H50">
        <f>qrySale_Budget[[#This Row],[Sale]]*0.8</f>
        <v>219.20000000000002</v>
      </c>
      <c r="I50">
        <f>qrySale_Budget[[#This Row],[Sale]]-qrySale_Budget[Budget]</f>
        <v>96</v>
      </c>
    </row>
    <row r="51" spans="1:9" x14ac:dyDescent="0.3">
      <c r="A51" s="1" t="s">
        <v>12</v>
      </c>
      <c r="B51" s="1" t="s">
        <v>5</v>
      </c>
      <c r="C51" s="1" t="s">
        <v>2</v>
      </c>
      <c r="D51">
        <v>2009</v>
      </c>
      <c r="E51">
        <v>34</v>
      </c>
      <c r="F51">
        <v>2546</v>
      </c>
      <c r="G51">
        <v>1731</v>
      </c>
      <c r="H51">
        <f>qrySale_Budget[[#This Row],[Sale]]*0.8</f>
        <v>2036.8000000000002</v>
      </c>
      <c r="I51">
        <f>qrySale_Budget[[#This Row],[Sale]]-qrySale_Budget[Budget]</f>
        <v>815</v>
      </c>
    </row>
    <row r="52" spans="1:9" x14ac:dyDescent="0.3">
      <c r="A52" s="1" t="s">
        <v>12</v>
      </c>
      <c r="B52" s="1" t="s">
        <v>5</v>
      </c>
      <c r="C52" s="1" t="s">
        <v>2</v>
      </c>
      <c r="D52">
        <v>2010</v>
      </c>
      <c r="E52">
        <v>4</v>
      </c>
      <c r="F52">
        <v>330</v>
      </c>
      <c r="G52">
        <v>221</v>
      </c>
      <c r="H52">
        <f>qrySale_Budget[[#This Row],[Sale]]*0.8</f>
        <v>264</v>
      </c>
      <c r="I52">
        <f>qrySale_Budget[[#This Row],[Sale]]-qrySale_Budget[Budget]</f>
        <v>109</v>
      </c>
    </row>
    <row r="53" spans="1:9" x14ac:dyDescent="0.3">
      <c r="A53" s="1" t="s">
        <v>13</v>
      </c>
      <c r="B53" s="1" t="s">
        <v>1</v>
      </c>
      <c r="C53" s="1" t="s">
        <v>2</v>
      </c>
      <c r="D53">
        <v>2008</v>
      </c>
      <c r="E53">
        <v>4</v>
      </c>
      <c r="F53">
        <v>125</v>
      </c>
      <c r="G53">
        <v>101</v>
      </c>
      <c r="H53">
        <f>qrySale_Budget[[#This Row],[Sale]]*0.8</f>
        <v>100</v>
      </c>
      <c r="I53">
        <f>qrySale_Budget[[#This Row],[Sale]]-qrySale_Budget[Budget]</f>
        <v>24</v>
      </c>
    </row>
    <row r="54" spans="1:9" x14ac:dyDescent="0.3">
      <c r="A54" s="1" t="s">
        <v>13</v>
      </c>
      <c r="B54" s="1" t="s">
        <v>1</v>
      </c>
      <c r="C54" s="1" t="s">
        <v>2</v>
      </c>
      <c r="D54">
        <v>2009</v>
      </c>
      <c r="E54">
        <v>1</v>
      </c>
      <c r="F54">
        <v>165</v>
      </c>
      <c r="G54">
        <v>205</v>
      </c>
      <c r="H54">
        <f>qrySale_Budget[[#This Row],[Sale]]*0.8</f>
        <v>132</v>
      </c>
      <c r="I54">
        <f>qrySale_Budget[[#This Row],[Sale]]-qrySale_Budget[Budget]</f>
        <v>-40</v>
      </c>
    </row>
    <row r="55" spans="1:9" x14ac:dyDescent="0.3">
      <c r="A55" s="1" t="s">
        <v>13</v>
      </c>
      <c r="B55" s="1" t="s">
        <v>3</v>
      </c>
      <c r="C55" s="1" t="s">
        <v>2</v>
      </c>
      <c r="D55">
        <v>2009</v>
      </c>
      <c r="E55">
        <v>1</v>
      </c>
      <c r="F55">
        <v>135</v>
      </c>
      <c r="G55">
        <v>181</v>
      </c>
      <c r="H55">
        <f>qrySale_Budget[[#This Row],[Sale]]*0.8</f>
        <v>108</v>
      </c>
      <c r="I55">
        <f>qrySale_Budget[[#This Row],[Sale]]-qrySale_Budget[Budget]</f>
        <v>-46</v>
      </c>
    </row>
    <row r="56" spans="1:9" x14ac:dyDescent="0.3">
      <c r="A56" s="1" t="s">
        <v>13</v>
      </c>
      <c r="B56" s="1" t="s">
        <v>5</v>
      </c>
      <c r="C56" s="1" t="s">
        <v>6</v>
      </c>
      <c r="D56">
        <v>2008</v>
      </c>
      <c r="E56">
        <v>1</v>
      </c>
      <c r="F56">
        <v>185</v>
      </c>
      <c r="G56">
        <v>142</v>
      </c>
      <c r="H56">
        <f>qrySale_Budget[[#This Row],[Sale]]*0.8</f>
        <v>148</v>
      </c>
      <c r="I56">
        <f>qrySale_Budget[[#This Row],[Sale]]-qrySale_Budget[Budget]</f>
        <v>43</v>
      </c>
    </row>
    <row r="57" spans="1:9" x14ac:dyDescent="0.3">
      <c r="A57" s="1" t="s">
        <v>13</v>
      </c>
      <c r="B57" s="1" t="s">
        <v>5</v>
      </c>
      <c r="C57" s="1" t="s">
        <v>6</v>
      </c>
      <c r="D57">
        <v>2009</v>
      </c>
      <c r="E57">
        <v>7</v>
      </c>
      <c r="F57">
        <v>735</v>
      </c>
      <c r="G57">
        <v>500</v>
      </c>
      <c r="H57">
        <f>qrySale_Budget[[#This Row],[Sale]]*0.8</f>
        <v>588</v>
      </c>
      <c r="I57">
        <f>qrySale_Budget[[#This Row],[Sale]]-qrySale_Budget[Budget]</f>
        <v>235</v>
      </c>
    </row>
    <row r="58" spans="1:9" x14ac:dyDescent="0.3">
      <c r="A58" s="1" t="s">
        <v>13</v>
      </c>
      <c r="B58" s="1" t="s">
        <v>5</v>
      </c>
      <c r="C58" s="1" t="s">
        <v>2</v>
      </c>
      <c r="D58">
        <v>2009</v>
      </c>
      <c r="E58">
        <v>19</v>
      </c>
      <c r="F58">
        <v>1478</v>
      </c>
      <c r="G58">
        <v>1626</v>
      </c>
      <c r="H58">
        <f>qrySale_Budget[[#This Row],[Sale]]*0.8</f>
        <v>1182.4000000000001</v>
      </c>
      <c r="I58">
        <f>qrySale_Budget[[#This Row],[Sale]]-qrySale_Budget[Budget]</f>
        <v>-148</v>
      </c>
    </row>
    <row r="59" spans="1:9" x14ac:dyDescent="0.3">
      <c r="A59" s="1" t="s">
        <v>14</v>
      </c>
      <c r="B59" s="1" t="s">
        <v>1</v>
      </c>
      <c r="C59" s="1" t="s">
        <v>2</v>
      </c>
      <c r="D59">
        <v>2009</v>
      </c>
      <c r="E59">
        <v>9</v>
      </c>
      <c r="F59">
        <v>278</v>
      </c>
      <c r="G59">
        <v>192</v>
      </c>
      <c r="H59">
        <f>qrySale_Budget[[#This Row],[Sale]]*0.8</f>
        <v>222.4</v>
      </c>
      <c r="I59">
        <f>qrySale_Budget[[#This Row],[Sale]]-qrySale_Budget[Budget]</f>
        <v>86</v>
      </c>
    </row>
    <row r="60" spans="1:9" x14ac:dyDescent="0.3">
      <c r="A60" s="1" t="s">
        <v>14</v>
      </c>
      <c r="B60" s="1" t="s">
        <v>8</v>
      </c>
      <c r="C60" s="1" t="s">
        <v>2</v>
      </c>
      <c r="D60">
        <v>2009</v>
      </c>
      <c r="E60">
        <v>1</v>
      </c>
      <c r="F60">
        <v>150</v>
      </c>
      <c r="G60">
        <v>210</v>
      </c>
      <c r="H60">
        <f>qrySale_Budget[[#This Row],[Sale]]*0.8</f>
        <v>120</v>
      </c>
      <c r="I60">
        <f>qrySale_Budget[[#This Row],[Sale]]-qrySale_Budget[Budget]</f>
        <v>-60</v>
      </c>
    </row>
    <row r="61" spans="1:9" x14ac:dyDescent="0.3">
      <c r="A61" s="1" t="s">
        <v>14</v>
      </c>
      <c r="B61" s="1" t="s">
        <v>3</v>
      </c>
      <c r="C61" s="1" t="s">
        <v>2</v>
      </c>
      <c r="D61">
        <v>2009</v>
      </c>
      <c r="E61">
        <v>9</v>
      </c>
      <c r="F61">
        <v>405</v>
      </c>
      <c r="G61">
        <v>514</v>
      </c>
      <c r="H61">
        <f>qrySale_Budget[[#This Row],[Sale]]*0.8</f>
        <v>324</v>
      </c>
      <c r="I61">
        <f>qrySale_Budget[[#This Row],[Sale]]-qrySale_Budget[Budget]</f>
        <v>-109</v>
      </c>
    </row>
    <row r="62" spans="1:9" x14ac:dyDescent="0.3">
      <c r="A62" s="1" t="s">
        <v>14</v>
      </c>
      <c r="B62" s="1" t="s">
        <v>5</v>
      </c>
      <c r="C62" s="1" t="s">
        <v>6</v>
      </c>
      <c r="D62">
        <v>2009</v>
      </c>
      <c r="E62">
        <v>2</v>
      </c>
      <c r="F62">
        <v>440</v>
      </c>
      <c r="G62">
        <v>264</v>
      </c>
      <c r="H62">
        <f>qrySale_Budget[[#This Row],[Sale]]*0.8</f>
        <v>352</v>
      </c>
      <c r="I62">
        <f>qrySale_Budget[[#This Row],[Sale]]-qrySale_Budget[Budget]</f>
        <v>176</v>
      </c>
    </row>
    <row r="63" spans="1:9" x14ac:dyDescent="0.3">
      <c r="A63" s="1" t="s">
        <v>14</v>
      </c>
      <c r="B63" s="1" t="s">
        <v>5</v>
      </c>
      <c r="C63" s="1" t="s">
        <v>2</v>
      </c>
      <c r="D63">
        <v>2009</v>
      </c>
      <c r="E63">
        <v>44</v>
      </c>
      <c r="F63">
        <v>2928</v>
      </c>
      <c r="G63">
        <v>1991</v>
      </c>
      <c r="H63">
        <f>qrySale_Budget[[#This Row],[Sale]]*0.8</f>
        <v>2342.4</v>
      </c>
      <c r="I63">
        <f>qrySale_Budget[[#This Row],[Sale]]-qrySale_Budget[Budget]</f>
        <v>937</v>
      </c>
    </row>
    <row r="64" spans="1:9" x14ac:dyDescent="0.3">
      <c r="A64" s="1" t="s">
        <v>15</v>
      </c>
      <c r="B64" s="1" t="s">
        <v>1</v>
      </c>
      <c r="C64" s="1" t="s">
        <v>2</v>
      </c>
      <c r="D64">
        <v>2009</v>
      </c>
      <c r="E64">
        <v>11</v>
      </c>
      <c r="F64">
        <v>290</v>
      </c>
      <c r="G64">
        <v>342</v>
      </c>
      <c r="H64">
        <f>qrySale_Budget[[#This Row],[Sale]]*0.8</f>
        <v>232</v>
      </c>
      <c r="I64">
        <f>qrySale_Budget[[#This Row],[Sale]]-qrySale_Budget[Budget]</f>
        <v>-52</v>
      </c>
    </row>
    <row r="65" spans="1:9" x14ac:dyDescent="0.3">
      <c r="A65" s="1" t="s">
        <v>15</v>
      </c>
      <c r="B65" s="1" t="s">
        <v>1</v>
      </c>
      <c r="C65" s="1" t="s">
        <v>2</v>
      </c>
      <c r="D65">
        <v>2010</v>
      </c>
      <c r="E65">
        <v>12</v>
      </c>
      <c r="F65">
        <v>858</v>
      </c>
      <c r="G65">
        <v>781</v>
      </c>
      <c r="H65">
        <f>qrySale_Budget[[#This Row],[Sale]]*0.8</f>
        <v>686.40000000000009</v>
      </c>
      <c r="I65">
        <f>qrySale_Budget[[#This Row],[Sale]]-qrySale_Budget[Budget]</f>
        <v>77</v>
      </c>
    </row>
    <row r="66" spans="1:9" x14ac:dyDescent="0.3">
      <c r="A66" s="1" t="s">
        <v>15</v>
      </c>
      <c r="B66" s="1" t="s">
        <v>8</v>
      </c>
      <c r="C66" s="1" t="s">
        <v>2</v>
      </c>
      <c r="D66">
        <v>2009</v>
      </c>
      <c r="E66">
        <v>1</v>
      </c>
      <c r="F66">
        <v>165</v>
      </c>
      <c r="G66">
        <v>99</v>
      </c>
      <c r="H66">
        <f>qrySale_Budget[[#This Row],[Sale]]*0.8</f>
        <v>132</v>
      </c>
      <c r="I66">
        <f>qrySale_Budget[[#This Row],[Sale]]-qrySale_Budget[Budget]</f>
        <v>66</v>
      </c>
    </row>
    <row r="67" spans="1:9" x14ac:dyDescent="0.3">
      <c r="A67" s="1" t="s">
        <v>15</v>
      </c>
      <c r="B67" s="1" t="s">
        <v>8</v>
      </c>
      <c r="C67" s="1" t="s">
        <v>2</v>
      </c>
      <c r="D67">
        <v>2010</v>
      </c>
      <c r="E67">
        <v>1</v>
      </c>
      <c r="F67">
        <v>165</v>
      </c>
      <c r="G67">
        <v>145</v>
      </c>
      <c r="H67">
        <f>qrySale_Budget[[#This Row],[Sale]]*0.8</f>
        <v>132</v>
      </c>
      <c r="I67">
        <f>qrySale_Budget[[#This Row],[Sale]]-qrySale_Budget[Budget]</f>
        <v>20</v>
      </c>
    </row>
    <row r="68" spans="1:9" x14ac:dyDescent="0.3">
      <c r="A68" s="1" t="s">
        <v>15</v>
      </c>
      <c r="B68" s="1" t="s">
        <v>3</v>
      </c>
      <c r="C68" s="1" t="s">
        <v>2</v>
      </c>
      <c r="D68">
        <v>2010</v>
      </c>
      <c r="E68">
        <v>2</v>
      </c>
      <c r="F68">
        <v>260</v>
      </c>
      <c r="G68">
        <v>221</v>
      </c>
      <c r="H68">
        <f>qrySale_Budget[[#This Row],[Sale]]*0.8</f>
        <v>208</v>
      </c>
      <c r="I68">
        <f>qrySale_Budget[[#This Row],[Sale]]-qrySale_Budget[Budget]</f>
        <v>39</v>
      </c>
    </row>
    <row r="69" spans="1:9" x14ac:dyDescent="0.3">
      <c r="A69" s="1" t="s">
        <v>15</v>
      </c>
      <c r="B69" s="1" t="s">
        <v>4</v>
      </c>
      <c r="C69" s="1" t="s">
        <v>2</v>
      </c>
      <c r="D69">
        <v>2009</v>
      </c>
      <c r="E69">
        <v>1</v>
      </c>
      <c r="F69">
        <v>155</v>
      </c>
      <c r="G69">
        <v>136</v>
      </c>
      <c r="H69">
        <f>qrySale_Budget[[#This Row],[Sale]]*0.8</f>
        <v>124</v>
      </c>
      <c r="I69">
        <f>qrySale_Budget[[#This Row],[Sale]]-qrySale_Budget[Budget]</f>
        <v>19</v>
      </c>
    </row>
    <row r="70" spans="1:9" x14ac:dyDescent="0.3">
      <c r="A70" s="1" t="s">
        <v>15</v>
      </c>
      <c r="B70" s="1" t="s">
        <v>4</v>
      </c>
      <c r="C70" s="1" t="s">
        <v>2</v>
      </c>
      <c r="D70">
        <v>2010</v>
      </c>
      <c r="E70">
        <v>6</v>
      </c>
      <c r="F70">
        <v>620</v>
      </c>
      <c r="G70">
        <v>787</v>
      </c>
      <c r="H70">
        <f>qrySale_Budget[[#This Row],[Sale]]*0.8</f>
        <v>496</v>
      </c>
      <c r="I70">
        <f>qrySale_Budget[[#This Row],[Sale]]-qrySale_Budget[Budget]</f>
        <v>-167</v>
      </c>
    </row>
    <row r="71" spans="1:9" x14ac:dyDescent="0.3">
      <c r="A71" s="1" t="s">
        <v>15</v>
      </c>
      <c r="B71" s="1" t="s">
        <v>5</v>
      </c>
      <c r="C71" s="1" t="s">
        <v>6</v>
      </c>
      <c r="D71">
        <v>2010</v>
      </c>
      <c r="E71">
        <v>4</v>
      </c>
      <c r="F71">
        <v>735</v>
      </c>
      <c r="G71">
        <v>448</v>
      </c>
      <c r="H71">
        <f>qrySale_Budget[[#This Row],[Sale]]*0.8</f>
        <v>588</v>
      </c>
      <c r="I71">
        <f>qrySale_Budget[[#This Row],[Sale]]-qrySale_Budget[Budget]</f>
        <v>287</v>
      </c>
    </row>
    <row r="72" spans="1:9" x14ac:dyDescent="0.3">
      <c r="A72" s="1" t="s">
        <v>15</v>
      </c>
      <c r="B72" s="1" t="s">
        <v>5</v>
      </c>
      <c r="C72" s="1" t="s">
        <v>2</v>
      </c>
      <c r="D72">
        <v>2008</v>
      </c>
      <c r="E72">
        <v>12</v>
      </c>
      <c r="F72">
        <v>694</v>
      </c>
      <c r="G72">
        <v>819</v>
      </c>
      <c r="H72">
        <f>qrySale_Budget[[#This Row],[Sale]]*0.8</f>
        <v>555.20000000000005</v>
      </c>
      <c r="I72">
        <f>qrySale_Budget[[#This Row],[Sale]]-qrySale_Budget[Budget]</f>
        <v>-125</v>
      </c>
    </row>
    <row r="73" spans="1:9" x14ac:dyDescent="0.3">
      <c r="A73" s="1" t="s">
        <v>15</v>
      </c>
      <c r="B73" s="1" t="s">
        <v>5</v>
      </c>
      <c r="C73" s="1" t="s">
        <v>2</v>
      </c>
      <c r="D73">
        <v>2009</v>
      </c>
      <c r="E73">
        <v>35</v>
      </c>
      <c r="F73">
        <v>2824</v>
      </c>
      <c r="G73">
        <v>3756</v>
      </c>
      <c r="H73">
        <f>qrySale_Budget[[#This Row],[Sale]]*0.8</f>
        <v>2259.2000000000003</v>
      </c>
      <c r="I73">
        <f>qrySale_Budget[[#This Row],[Sale]]-qrySale_Budget[Budget]</f>
        <v>-932</v>
      </c>
    </row>
    <row r="74" spans="1:9" x14ac:dyDescent="0.3">
      <c r="A74" s="1" t="s">
        <v>15</v>
      </c>
      <c r="B74" s="1" t="s">
        <v>5</v>
      </c>
      <c r="C74" s="1" t="s">
        <v>2</v>
      </c>
      <c r="D74">
        <v>2010</v>
      </c>
      <c r="E74">
        <v>80</v>
      </c>
      <c r="F74">
        <v>4714</v>
      </c>
      <c r="G74">
        <v>3394</v>
      </c>
      <c r="H74">
        <f>qrySale_Budget[[#This Row],[Sale]]*0.8</f>
        <v>3771.2000000000003</v>
      </c>
      <c r="I74">
        <f>qrySale_Budget[[#This Row],[Sale]]-qrySale_Budget[Budget]</f>
        <v>1320</v>
      </c>
    </row>
    <row r="75" spans="1:9" x14ac:dyDescent="0.3">
      <c r="A75" s="1" t="s">
        <v>16</v>
      </c>
      <c r="B75" s="1" t="s">
        <v>1</v>
      </c>
      <c r="C75" s="1" t="s">
        <v>2</v>
      </c>
      <c r="D75">
        <v>2009</v>
      </c>
      <c r="E75">
        <v>7</v>
      </c>
      <c r="F75">
        <v>304</v>
      </c>
      <c r="G75">
        <v>274</v>
      </c>
      <c r="H75">
        <f>qrySale_Budget[[#This Row],[Sale]]*0.8</f>
        <v>243.20000000000002</v>
      </c>
      <c r="I75">
        <f>qrySale_Budget[[#This Row],[Sale]]-qrySale_Budget[Budget]</f>
        <v>30</v>
      </c>
    </row>
    <row r="76" spans="1:9" x14ac:dyDescent="0.3">
      <c r="A76" s="1" t="s">
        <v>16</v>
      </c>
      <c r="B76" s="1" t="s">
        <v>8</v>
      </c>
      <c r="C76" s="1" t="s">
        <v>2</v>
      </c>
      <c r="D76">
        <v>2010</v>
      </c>
      <c r="E76">
        <v>9</v>
      </c>
      <c r="F76">
        <v>150</v>
      </c>
      <c r="G76">
        <v>209</v>
      </c>
      <c r="H76">
        <f>qrySale_Budget[[#This Row],[Sale]]*0.8</f>
        <v>120</v>
      </c>
      <c r="I76">
        <f>qrySale_Budget[[#This Row],[Sale]]-qrySale_Budget[Budget]</f>
        <v>-59</v>
      </c>
    </row>
    <row r="77" spans="1:9" x14ac:dyDescent="0.3">
      <c r="A77" s="1" t="s">
        <v>16</v>
      </c>
      <c r="B77" s="1" t="s">
        <v>4</v>
      </c>
      <c r="C77" s="1" t="s">
        <v>2</v>
      </c>
      <c r="D77">
        <v>2009</v>
      </c>
      <c r="E77">
        <v>5</v>
      </c>
      <c r="F77">
        <v>155</v>
      </c>
      <c r="G77">
        <v>180</v>
      </c>
      <c r="H77">
        <f>qrySale_Budget[[#This Row],[Sale]]*0.8</f>
        <v>124</v>
      </c>
      <c r="I77">
        <f>qrySale_Budget[[#This Row],[Sale]]-qrySale_Budget[Budget]</f>
        <v>-25</v>
      </c>
    </row>
    <row r="78" spans="1:9" x14ac:dyDescent="0.3">
      <c r="A78" s="1" t="s">
        <v>16</v>
      </c>
      <c r="B78" s="1" t="s">
        <v>4</v>
      </c>
      <c r="C78" s="1" t="s">
        <v>2</v>
      </c>
      <c r="D78">
        <v>2010</v>
      </c>
      <c r="E78">
        <v>1</v>
      </c>
      <c r="F78">
        <v>155</v>
      </c>
      <c r="G78">
        <v>198</v>
      </c>
      <c r="H78">
        <f>qrySale_Budget[[#This Row],[Sale]]*0.8</f>
        <v>124</v>
      </c>
      <c r="I78">
        <f>qrySale_Budget[[#This Row],[Sale]]-qrySale_Budget[Budget]</f>
        <v>-43</v>
      </c>
    </row>
    <row r="79" spans="1:9" x14ac:dyDescent="0.3">
      <c r="A79" s="1" t="s">
        <v>16</v>
      </c>
      <c r="B79" s="1" t="s">
        <v>5</v>
      </c>
      <c r="C79" s="1" t="s">
        <v>6</v>
      </c>
      <c r="D79">
        <v>2008</v>
      </c>
      <c r="E79">
        <v>1</v>
      </c>
      <c r="F79">
        <v>185</v>
      </c>
      <c r="G79">
        <v>135</v>
      </c>
      <c r="H79">
        <f>qrySale_Budget[[#This Row],[Sale]]*0.8</f>
        <v>148</v>
      </c>
      <c r="I79">
        <f>qrySale_Budget[[#This Row],[Sale]]-qrySale_Budget[Budget]</f>
        <v>50</v>
      </c>
    </row>
    <row r="80" spans="1:9" x14ac:dyDescent="0.3">
      <c r="A80" s="1" t="s">
        <v>16</v>
      </c>
      <c r="B80" s="1" t="s">
        <v>5</v>
      </c>
      <c r="C80" s="1" t="s">
        <v>6</v>
      </c>
      <c r="D80">
        <v>2009</v>
      </c>
      <c r="E80">
        <v>7</v>
      </c>
      <c r="F80">
        <v>880</v>
      </c>
      <c r="G80">
        <v>757</v>
      </c>
      <c r="H80">
        <f>qrySale_Budget[[#This Row],[Sale]]*0.8</f>
        <v>704</v>
      </c>
      <c r="I80">
        <f>qrySale_Budget[[#This Row],[Sale]]-qrySale_Budget[Budget]</f>
        <v>123</v>
      </c>
    </row>
    <row r="81" spans="1:9" x14ac:dyDescent="0.3">
      <c r="A81" s="1" t="s">
        <v>16</v>
      </c>
      <c r="B81" s="1" t="s">
        <v>5</v>
      </c>
      <c r="C81" s="1" t="s">
        <v>6</v>
      </c>
      <c r="D81">
        <v>2010</v>
      </c>
      <c r="E81">
        <v>1</v>
      </c>
      <c r="F81">
        <v>195</v>
      </c>
      <c r="G81">
        <v>131</v>
      </c>
      <c r="H81">
        <f>qrySale_Budget[[#This Row],[Sale]]*0.8</f>
        <v>156</v>
      </c>
      <c r="I81">
        <f>qrySale_Budget[[#This Row],[Sale]]-qrySale_Budget[Budget]</f>
        <v>64</v>
      </c>
    </row>
    <row r="82" spans="1:9" x14ac:dyDescent="0.3">
      <c r="A82" s="1" t="s">
        <v>16</v>
      </c>
      <c r="B82" s="1" t="s">
        <v>5</v>
      </c>
      <c r="C82" s="1" t="s">
        <v>2</v>
      </c>
      <c r="D82">
        <v>2008</v>
      </c>
      <c r="E82">
        <v>5</v>
      </c>
      <c r="F82">
        <v>499</v>
      </c>
      <c r="G82">
        <v>614</v>
      </c>
      <c r="H82">
        <f>qrySale_Budget[[#This Row],[Sale]]*0.8</f>
        <v>399.20000000000005</v>
      </c>
      <c r="I82">
        <f>qrySale_Budget[[#This Row],[Sale]]-qrySale_Budget[Budget]</f>
        <v>-115</v>
      </c>
    </row>
    <row r="83" spans="1:9" x14ac:dyDescent="0.3">
      <c r="A83" s="1" t="s">
        <v>16</v>
      </c>
      <c r="B83" s="1" t="s">
        <v>5</v>
      </c>
      <c r="C83" s="1" t="s">
        <v>2</v>
      </c>
      <c r="D83">
        <v>2009</v>
      </c>
      <c r="E83">
        <v>62</v>
      </c>
      <c r="F83">
        <v>3571</v>
      </c>
      <c r="G83">
        <v>2464</v>
      </c>
      <c r="H83">
        <f>qrySale_Budget[[#This Row],[Sale]]*0.8</f>
        <v>2856.8</v>
      </c>
      <c r="I83">
        <f>qrySale_Budget[[#This Row],[Sale]]-qrySale_Budget[Budget]</f>
        <v>1107</v>
      </c>
    </row>
    <row r="84" spans="1:9" x14ac:dyDescent="0.3">
      <c r="A84" s="1" t="s">
        <v>16</v>
      </c>
      <c r="B84" s="1" t="s">
        <v>5</v>
      </c>
      <c r="C84" s="1" t="s">
        <v>2</v>
      </c>
      <c r="D84">
        <v>2010</v>
      </c>
      <c r="E84">
        <v>12</v>
      </c>
      <c r="F84">
        <v>815</v>
      </c>
      <c r="G84">
        <v>872</v>
      </c>
      <c r="H84">
        <f>qrySale_Budget[[#This Row],[Sale]]*0.8</f>
        <v>652</v>
      </c>
      <c r="I84">
        <f>qrySale_Budget[[#This Row],[Sale]]-qrySale_Budget[Budget]</f>
        <v>-57</v>
      </c>
    </row>
    <row r="85" spans="1:9" x14ac:dyDescent="0.3">
      <c r="A85" s="1" t="s">
        <v>17</v>
      </c>
      <c r="B85" s="1" t="s">
        <v>1</v>
      </c>
      <c r="C85" s="1" t="s">
        <v>2</v>
      </c>
      <c r="D85">
        <v>2009</v>
      </c>
      <c r="E85">
        <v>5</v>
      </c>
      <c r="F85">
        <v>455</v>
      </c>
      <c r="G85">
        <v>496</v>
      </c>
      <c r="H85">
        <f>qrySale_Budget[[#This Row],[Sale]]*0.8</f>
        <v>364</v>
      </c>
      <c r="I85">
        <f>qrySale_Budget[[#This Row],[Sale]]-qrySale_Budget[Budget]</f>
        <v>-41</v>
      </c>
    </row>
    <row r="86" spans="1:9" x14ac:dyDescent="0.3">
      <c r="A86" s="1" t="s">
        <v>17</v>
      </c>
      <c r="B86" s="1" t="s">
        <v>1</v>
      </c>
      <c r="C86" s="1" t="s">
        <v>2</v>
      </c>
      <c r="D86">
        <v>2010</v>
      </c>
      <c r="E86">
        <v>11</v>
      </c>
      <c r="F86">
        <v>495</v>
      </c>
      <c r="G86">
        <v>406</v>
      </c>
      <c r="H86">
        <f>qrySale_Budget[[#This Row],[Sale]]*0.8</f>
        <v>396</v>
      </c>
      <c r="I86">
        <f>qrySale_Budget[[#This Row],[Sale]]-qrySale_Budget[Budget]</f>
        <v>89</v>
      </c>
    </row>
    <row r="87" spans="1:9" x14ac:dyDescent="0.3">
      <c r="A87" s="1" t="s">
        <v>17</v>
      </c>
      <c r="B87" s="1" t="s">
        <v>8</v>
      </c>
      <c r="C87" s="1" t="s">
        <v>2</v>
      </c>
      <c r="D87">
        <v>2009</v>
      </c>
      <c r="E87">
        <v>1</v>
      </c>
      <c r="F87">
        <v>150</v>
      </c>
      <c r="G87">
        <v>165</v>
      </c>
      <c r="H87">
        <f>qrySale_Budget[[#This Row],[Sale]]*0.8</f>
        <v>120</v>
      </c>
      <c r="I87">
        <f>qrySale_Budget[[#This Row],[Sale]]-qrySale_Budget[Budget]</f>
        <v>-15</v>
      </c>
    </row>
    <row r="88" spans="1:9" x14ac:dyDescent="0.3">
      <c r="A88" s="1" t="s">
        <v>17</v>
      </c>
      <c r="B88" s="1" t="s">
        <v>3</v>
      </c>
      <c r="C88" s="1" t="s">
        <v>2</v>
      </c>
      <c r="D88">
        <v>2009</v>
      </c>
      <c r="E88">
        <v>10</v>
      </c>
      <c r="F88">
        <v>385</v>
      </c>
      <c r="G88">
        <v>474</v>
      </c>
      <c r="H88">
        <f>qrySale_Budget[[#This Row],[Sale]]*0.8</f>
        <v>308</v>
      </c>
      <c r="I88">
        <f>qrySale_Budget[[#This Row],[Sale]]-qrySale_Budget[Budget]</f>
        <v>-89</v>
      </c>
    </row>
    <row r="89" spans="1:9" x14ac:dyDescent="0.3">
      <c r="A89" s="1" t="s">
        <v>17</v>
      </c>
      <c r="B89" s="1" t="s">
        <v>4</v>
      </c>
      <c r="C89" s="1" t="s">
        <v>2</v>
      </c>
      <c r="D89">
        <v>2009</v>
      </c>
      <c r="E89">
        <v>5</v>
      </c>
      <c r="F89">
        <v>155</v>
      </c>
      <c r="G89">
        <v>118</v>
      </c>
      <c r="H89">
        <f>qrySale_Budget[[#This Row],[Sale]]*0.8</f>
        <v>124</v>
      </c>
      <c r="I89">
        <f>qrySale_Budget[[#This Row],[Sale]]-qrySale_Budget[Budget]</f>
        <v>37</v>
      </c>
    </row>
    <row r="90" spans="1:9" x14ac:dyDescent="0.3">
      <c r="A90" s="1" t="s">
        <v>17</v>
      </c>
      <c r="B90" s="1" t="s">
        <v>4</v>
      </c>
      <c r="C90" s="1" t="s">
        <v>2</v>
      </c>
      <c r="D90">
        <v>2010</v>
      </c>
      <c r="E90">
        <v>7</v>
      </c>
      <c r="F90">
        <v>155</v>
      </c>
      <c r="G90">
        <v>178</v>
      </c>
      <c r="H90">
        <f>qrySale_Budget[[#This Row],[Sale]]*0.8</f>
        <v>124</v>
      </c>
      <c r="I90">
        <f>qrySale_Budget[[#This Row],[Sale]]-qrySale_Budget[Budget]</f>
        <v>-23</v>
      </c>
    </row>
    <row r="91" spans="1:9" x14ac:dyDescent="0.3">
      <c r="A91" s="1" t="s">
        <v>17</v>
      </c>
      <c r="B91" s="1" t="s">
        <v>5</v>
      </c>
      <c r="C91" s="1" t="s">
        <v>6</v>
      </c>
      <c r="D91">
        <v>2009</v>
      </c>
      <c r="E91">
        <v>1</v>
      </c>
      <c r="F91">
        <v>185</v>
      </c>
      <c r="G91">
        <v>226</v>
      </c>
      <c r="H91">
        <f>qrySale_Budget[[#This Row],[Sale]]*0.8</f>
        <v>148</v>
      </c>
      <c r="I91">
        <f>qrySale_Budget[[#This Row],[Sale]]-qrySale_Budget[Budget]</f>
        <v>-41</v>
      </c>
    </row>
    <row r="92" spans="1:9" x14ac:dyDescent="0.3">
      <c r="A92" s="1" t="s">
        <v>17</v>
      </c>
      <c r="B92" s="1" t="s">
        <v>5</v>
      </c>
      <c r="C92" s="1" t="s">
        <v>2</v>
      </c>
      <c r="D92">
        <v>2008</v>
      </c>
      <c r="E92">
        <v>4</v>
      </c>
      <c r="F92">
        <v>330</v>
      </c>
      <c r="G92">
        <v>373</v>
      </c>
      <c r="H92">
        <f>qrySale_Budget[[#This Row],[Sale]]*0.8</f>
        <v>264</v>
      </c>
      <c r="I92">
        <f>qrySale_Budget[[#This Row],[Sale]]-qrySale_Budget[Budget]</f>
        <v>-43</v>
      </c>
    </row>
    <row r="93" spans="1:9" x14ac:dyDescent="0.3">
      <c r="A93" s="1" t="s">
        <v>17</v>
      </c>
      <c r="B93" s="1" t="s">
        <v>5</v>
      </c>
      <c r="C93" s="1" t="s">
        <v>2</v>
      </c>
      <c r="D93">
        <v>2009</v>
      </c>
      <c r="E93">
        <v>48</v>
      </c>
      <c r="F93">
        <v>2900</v>
      </c>
      <c r="G93">
        <v>1885</v>
      </c>
      <c r="H93">
        <f>qrySale_Budget[[#This Row],[Sale]]*0.8</f>
        <v>2320</v>
      </c>
      <c r="I93">
        <f>qrySale_Budget[[#This Row],[Sale]]-qrySale_Budget[Budget]</f>
        <v>1015</v>
      </c>
    </row>
    <row r="94" spans="1:9" x14ac:dyDescent="0.3">
      <c r="A94" s="1" t="s">
        <v>17</v>
      </c>
      <c r="B94" s="1" t="s">
        <v>5</v>
      </c>
      <c r="C94" s="1" t="s">
        <v>2</v>
      </c>
      <c r="D94">
        <v>2010</v>
      </c>
      <c r="E94">
        <v>51</v>
      </c>
      <c r="F94">
        <v>2051</v>
      </c>
      <c r="G94">
        <v>2236</v>
      </c>
      <c r="H94">
        <f>qrySale_Budget[[#This Row],[Sale]]*0.8</f>
        <v>1640.8000000000002</v>
      </c>
      <c r="I94">
        <f>qrySale_Budget[[#This Row],[Sale]]-qrySale_Budget[Budget]</f>
        <v>-185</v>
      </c>
    </row>
    <row r="95" spans="1:9" x14ac:dyDescent="0.3">
      <c r="A95" s="1" t="s">
        <v>18</v>
      </c>
      <c r="B95" s="1" t="s">
        <v>1</v>
      </c>
      <c r="C95" s="1" t="s">
        <v>2</v>
      </c>
      <c r="D95">
        <v>2009</v>
      </c>
      <c r="E95">
        <v>10</v>
      </c>
      <c r="F95">
        <v>304</v>
      </c>
      <c r="G95">
        <v>301</v>
      </c>
      <c r="H95">
        <f>qrySale_Budget[[#This Row],[Sale]]*0.8</f>
        <v>243.20000000000002</v>
      </c>
      <c r="I95">
        <f>qrySale_Budget[[#This Row],[Sale]]-qrySale_Budget[Budget]</f>
        <v>3</v>
      </c>
    </row>
    <row r="96" spans="1:9" x14ac:dyDescent="0.3">
      <c r="A96" s="1" t="s">
        <v>18</v>
      </c>
      <c r="B96" s="1" t="s">
        <v>3</v>
      </c>
      <c r="C96" s="1" t="s">
        <v>2</v>
      </c>
      <c r="D96">
        <v>2009</v>
      </c>
      <c r="E96">
        <v>1</v>
      </c>
      <c r="F96">
        <v>125</v>
      </c>
      <c r="G96">
        <v>111</v>
      </c>
      <c r="H96">
        <f>qrySale_Budget[[#This Row],[Sale]]*0.8</f>
        <v>100</v>
      </c>
      <c r="I96">
        <f>qrySale_Budget[[#This Row],[Sale]]-qrySale_Budget[Budget]</f>
        <v>14</v>
      </c>
    </row>
    <row r="97" spans="1:9" x14ac:dyDescent="0.3">
      <c r="A97" s="1" t="s">
        <v>18</v>
      </c>
      <c r="B97" s="1" t="s">
        <v>4</v>
      </c>
      <c r="C97" s="1" t="s">
        <v>2</v>
      </c>
      <c r="D97">
        <v>2009</v>
      </c>
      <c r="E97">
        <v>3</v>
      </c>
      <c r="F97">
        <v>155</v>
      </c>
      <c r="G97">
        <v>217</v>
      </c>
      <c r="H97">
        <f>qrySale_Budget[[#This Row],[Sale]]*0.8</f>
        <v>124</v>
      </c>
      <c r="I97">
        <f>qrySale_Budget[[#This Row],[Sale]]-qrySale_Budget[Budget]</f>
        <v>-62</v>
      </c>
    </row>
    <row r="98" spans="1:9" x14ac:dyDescent="0.3">
      <c r="A98" s="1" t="s">
        <v>18</v>
      </c>
      <c r="B98" s="1" t="s">
        <v>5</v>
      </c>
      <c r="C98" s="1" t="s">
        <v>6</v>
      </c>
      <c r="D98">
        <v>2008</v>
      </c>
      <c r="E98">
        <v>1</v>
      </c>
      <c r="F98">
        <v>185</v>
      </c>
      <c r="G98">
        <v>202</v>
      </c>
      <c r="H98">
        <f>qrySale_Budget[[#This Row],[Sale]]*0.8</f>
        <v>148</v>
      </c>
      <c r="I98">
        <f>qrySale_Budget[[#This Row],[Sale]]-qrySale_Budget[Budget]</f>
        <v>-17</v>
      </c>
    </row>
    <row r="99" spans="1:9" x14ac:dyDescent="0.3">
      <c r="A99" s="1" t="s">
        <v>18</v>
      </c>
      <c r="B99" s="1" t="s">
        <v>5</v>
      </c>
      <c r="C99" s="1" t="s">
        <v>6</v>
      </c>
      <c r="D99">
        <v>2009</v>
      </c>
      <c r="E99">
        <v>2</v>
      </c>
      <c r="F99">
        <v>490</v>
      </c>
      <c r="G99">
        <v>608</v>
      </c>
      <c r="H99">
        <f>qrySale_Budget[[#This Row],[Sale]]*0.8</f>
        <v>392</v>
      </c>
      <c r="I99">
        <f>qrySale_Budget[[#This Row],[Sale]]-qrySale_Budget[Budget]</f>
        <v>-118</v>
      </c>
    </row>
    <row r="100" spans="1:9" x14ac:dyDescent="0.3">
      <c r="A100" s="1" t="s">
        <v>18</v>
      </c>
      <c r="B100" s="1" t="s">
        <v>5</v>
      </c>
      <c r="C100" s="1" t="s">
        <v>2</v>
      </c>
      <c r="D100">
        <v>2008</v>
      </c>
      <c r="E100">
        <v>9</v>
      </c>
      <c r="F100">
        <v>588</v>
      </c>
      <c r="G100">
        <v>794</v>
      </c>
      <c r="H100">
        <f>qrySale_Budget[[#This Row],[Sale]]*0.8</f>
        <v>470.40000000000003</v>
      </c>
      <c r="I100">
        <f>qrySale_Budget[[#This Row],[Sale]]-qrySale_Budget[Budget]</f>
        <v>-206</v>
      </c>
    </row>
    <row r="101" spans="1:9" x14ac:dyDescent="0.3">
      <c r="A101" s="1" t="s">
        <v>18</v>
      </c>
      <c r="B101" s="1" t="s">
        <v>5</v>
      </c>
      <c r="C101" s="1" t="s">
        <v>2</v>
      </c>
      <c r="D101">
        <v>2009</v>
      </c>
      <c r="E101">
        <v>25</v>
      </c>
      <c r="F101">
        <v>1767</v>
      </c>
      <c r="G101">
        <v>2403</v>
      </c>
      <c r="H101">
        <f>qrySale_Budget[[#This Row],[Sale]]*0.8</f>
        <v>1413.6000000000001</v>
      </c>
      <c r="I101">
        <f>qrySale_Budget[[#This Row],[Sale]]-qrySale_Budget[Budget]</f>
        <v>-636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D06BBC3-4E8C-443A-B26A-3AD6E91CC70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Roland Greger</dc:creator>
  <cp:lastModifiedBy>Roland Greger</cp:lastModifiedBy>
  <dcterms:created xsi:type="dcterms:W3CDTF">2019-01-04T07:29:05Z</dcterms:created>
  <dcterms:modified xsi:type="dcterms:W3CDTF">2019-01-04T08:03:43Z</dcterms:modified>
</cp:coreProperties>
</file>